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L_GECOB_PL_GECOC\CADASTRO_DE_ORÇAMENTOS_A PARTIR DE 2013\OBRAS CIVIS\Avelinópolis\Esportes\PLANILHAS DE COMPOSIÇÕES DE CUSTOS\"/>
    </mc:Choice>
  </mc:AlternateContent>
  <xr:revisionPtr revIDLastSave="0" documentId="8_{100AAF28-0B40-4221-859A-7ADB3F3B91C2}" xr6:coauthVersionLast="47" xr6:coauthVersionMax="47" xr10:uidLastSave="{00000000-0000-0000-0000-000000000000}"/>
  <bookViews>
    <workbookView xWindow="-120" yWindow="-120" windowWidth="29040" windowHeight="15720" activeTab="1" xr2:uid="{F405441E-8405-491D-AE1A-C320D93D5462}"/>
  </bookViews>
  <sheets>
    <sheet name="MEMORIA MURO DE ARRIMO" sheetId="1" r:id="rId1"/>
    <sheet name="MURETA DA FLOREIRA" sheetId="3" r:id="rId2"/>
    <sheet name="CANALETA COM GRELHA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3" i="3" l="1"/>
  <c r="I6" i="3"/>
  <c r="E14" i="3"/>
  <c r="I14" i="3" s="1"/>
  <c r="I9" i="3"/>
  <c r="I10" i="3"/>
  <c r="I17" i="3"/>
  <c r="I18" i="3"/>
  <c r="I21" i="3"/>
  <c r="I22" i="3"/>
  <c r="I25" i="3"/>
  <c r="I3" i="3"/>
  <c r="F25" i="3"/>
  <c r="G22" i="3"/>
  <c r="G21" i="3"/>
  <c r="F18" i="3"/>
  <c r="F17" i="3"/>
  <c r="E13" i="3"/>
  <c r="E10" i="3"/>
  <c r="E9" i="3"/>
  <c r="E6" i="3"/>
  <c r="E3" i="3"/>
  <c r="F7" i="2"/>
  <c r="F3" i="2"/>
  <c r="F10" i="2"/>
  <c r="F9" i="2"/>
  <c r="F8" i="2"/>
  <c r="F6" i="2"/>
  <c r="F5" i="2"/>
  <c r="F4" i="2"/>
  <c r="I23" i="1"/>
  <c r="I2" i="1"/>
  <c r="I24" i="1"/>
  <c r="I25" i="1"/>
  <c r="I28" i="1"/>
  <c r="I29" i="1"/>
  <c r="I30" i="1"/>
  <c r="I31" i="1"/>
  <c r="I18" i="1"/>
  <c r="I17" i="1"/>
  <c r="I20" i="1"/>
  <c r="I13" i="1"/>
  <c r="I9" i="1"/>
  <c r="I10" i="1"/>
  <c r="I11" i="1"/>
  <c r="I12" i="1"/>
  <c r="I8" i="1"/>
  <c r="I5" i="1"/>
  <c r="F24" i="1"/>
  <c r="F25" i="1" s="1"/>
  <c r="G18" i="1"/>
  <c r="G17" i="1"/>
  <c r="F9" i="1"/>
  <c r="F10" i="1"/>
  <c r="F11" i="1"/>
  <c r="F12" i="1"/>
  <c r="F13" i="1"/>
  <c r="F8" i="1"/>
  <c r="F5" i="1"/>
  <c r="E2" i="1"/>
  <c r="G20" i="1" l="1"/>
</calcChain>
</file>

<file path=xl/sharedStrings.xml><?xml version="1.0" encoding="utf-8"?>
<sst xmlns="http://schemas.openxmlformats.org/spreadsheetml/2006/main" count="90" uniqueCount="51">
  <si>
    <t>QUANT</t>
  </si>
  <si>
    <t>ESTACA 25 CM</t>
  </si>
  <si>
    <t>CÓDIGO</t>
  </si>
  <si>
    <t>PROF</t>
  </si>
  <si>
    <t>TOTAL</t>
  </si>
  <si>
    <t>COMP</t>
  </si>
  <si>
    <t>ALTURA</t>
  </si>
  <si>
    <t>FORMA TABUA PILARETE</t>
  </si>
  <si>
    <t>PESO</t>
  </si>
  <si>
    <t>AÇO 6,3 MM ESTACA</t>
  </si>
  <si>
    <t>AÇO 6,3 MM PILAR</t>
  </si>
  <si>
    <t>AÇO 6,3 MM VIGA</t>
  </si>
  <si>
    <t>AÇO 5.0 MM ESTACA</t>
  </si>
  <si>
    <t>AÇO 5.0 MM PILAR</t>
  </si>
  <si>
    <t>AÇO 5.0 MM VIGA</t>
  </si>
  <si>
    <t>CONCRETO FCK 15 BETONEIRA</t>
  </si>
  <si>
    <t>PILAR</t>
  </si>
  <si>
    <t>VIGAS</t>
  </si>
  <si>
    <t>LARGURA</t>
  </si>
  <si>
    <t>LANÇAMENTO</t>
  </si>
  <si>
    <t>CORTINA CANALETA</t>
  </si>
  <si>
    <t>CONCRETO</t>
  </si>
  <si>
    <t>IMPERMEABILIZAÇÃO</t>
  </si>
  <si>
    <t>CHAPISCO</t>
  </si>
  <si>
    <t>REBOCO</t>
  </si>
  <si>
    <t xml:space="preserve">QUANTIDADE POR M2 </t>
  </si>
  <si>
    <t xml:space="preserve">ESCAVAÇÃO </t>
  </si>
  <si>
    <t>COMPRIMENTO</t>
  </si>
  <si>
    <t>TOTAL (M³)</t>
  </si>
  <si>
    <t xml:space="preserve">CANALETA DE CONCRETO COM GRELHA METÁLICA (M) </t>
  </si>
  <si>
    <t>REATERRO</t>
  </si>
  <si>
    <t>APILOAMENTO</t>
  </si>
  <si>
    <t>LASTRO DE CONCRETO</t>
  </si>
  <si>
    <t>TIJOLO CERÂMICO 1 VEZ</t>
  </si>
  <si>
    <t>GRELHA METÁLICA C/BERÇO</t>
  </si>
  <si>
    <t>REBOCO C/IMPERMEABILIZANTE</t>
  </si>
  <si>
    <t>ESTACA D = 25 CM</t>
  </si>
  <si>
    <t>MURETA DA FLOREIRA (M²)</t>
  </si>
  <si>
    <t>ALT</t>
  </si>
  <si>
    <t>ÁREA</t>
  </si>
  <si>
    <t>ESTRUTURA DE CONCRETO</t>
  </si>
  <si>
    <t>CANALETA DE CONCRETO</t>
  </si>
  <si>
    <t>AÇO CA 50 6.3 MM</t>
  </si>
  <si>
    <t>AÇO CA 50 5,0 MM</t>
  </si>
  <si>
    <t>CONCRETO FCK 20 MPA</t>
  </si>
  <si>
    <t>LARG</t>
  </si>
  <si>
    <t>VOL</t>
  </si>
  <si>
    <t>CONCRETO PILARETES</t>
  </si>
  <si>
    <t>BASE</t>
  </si>
  <si>
    <t>FORMA TABUA</t>
  </si>
  <si>
    <t>CÓDIGO GOINFRA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</si>
</sst>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43" fontId="0" fillId="0" borderId="0" xfId="1" applyFont="1"/>
    <xf numFmtId="0" fontId="0" fillId="2" borderId="0" xfId="0" applyFill="1"/>
    <xf numFmtId="43" fontId="0" fillId="2" borderId="0" xfId="1" applyFont="1" applyFill="1"/>
    <xf numFmtId="43" fontId="0" fillId="0" borderId="0" xfId="0" applyNumberFormat="1"/>
    <xf numFmtId="43" fontId="0" fillId="3" borderId="0" xfId="1" applyFont="1" applyFill="1"/>
    <xf numFmtId="43" fontId="0" fillId="3" borderId="0" xfId="0" applyNumberFormat="1" applyFill="1"/>
    <xf numFmtId="0" fontId="0" fillId="3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0" fontId="0" fillId="3" borderId="0" xfId="0" applyFill="1" applyAlignment="1">
      <alignment horizontal="center"/>
    </xf>
    <xf numFmtId="43" fontId="0" fillId="3" borderId="0" xfId="1" applyFont="1" applyFill="1" applyAlignment="1">
      <alignment horizontal="center"/>
    </xf>
    <xf numFmtId="2" fontId="0" fillId="3" borderId="0" xfId="0" applyNumberFormat="1" applyFill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171BE-8FD6-4191-BE3E-0778A80EA718}">
  <dimension ref="A1:I31"/>
  <sheetViews>
    <sheetView workbookViewId="0">
      <selection activeCell="L25" sqref="L25"/>
    </sheetView>
  </sheetViews>
  <sheetFormatPr defaultRowHeight="15" x14ac:dyDescent="0.25"/>
  <cols>
    <col min="1" max="1" width="11.140625" customWidth="1"/>
    <col min="2" max="2" width="29.5703125" customWidth="1"/>
    <col min="5" max="5" width="10.42578125" customWidth="1"/>
    <col min="8" max="8" width="5.42578125" customWidth="1"/>
    <col min="9" max="9" width="25.85546875" customWidth="1"/>
  </cols>
  <sheetData>
    <row r="1" spans="1:9" x14ac:dyDescent="0.25">
      <c r="A1" t="s">
        <v>2</v>
      </c>
      <c r="C1" t="s">
        <v>0</v>
      </c>
      <c r="D1" t="s">
        <v>3</v>
      </c>
      <c r="E1" t="s">
        <v>4</v>
      </c>
      <c r="I1" s="8" t="s">
        <v>25</v>
      </c>
    </row>
    <row r="2" spans="1:9" x14ac:dyDescent="0.25">
      <c r="A2" s="2">
        <v>50302</v>
      </c>
      <c r="B2" s="2" t="s">
        <v>1</v>
      </c>
      <c r="C2" s="3">
        <v>18</v>
      </c>
      <c r="D2" s="3">
        <v>1</v>
      </c>
      <c r="E2" s="5">
        <f>C2*D2</f>
        <v>18</v>
      </c>
      <c r="I2" s="4">
        <f>E2/29.49</f>
        <v>0.61037639877924721</v>
      </c>
    </row>
    <row r="4" spans="1:9" x14ac:dyDescent="0.25">
      <c r="C4" t="s">
        <v>5</v>
      </c>
      <c r="D4" t="s">
        <v>6</v>
      </c>
      <c r="E4" t="s">
        <v>0</v>
      </c>
      <c r="F4" t="s">
        <v>4</v>
      </c>
    </row>
    <row r="5" spans="1:9" x14ac:dyDescent="0.25">
      <c r="A5" s="2">
        <v>51009</v>
      </c>
      <c r="B5" s="2" t="s">
        <v>7</v>
      </c>
      <c r="C5" s="1">
        <v>18</v>
      </c>
      <c r="D5" s="1">
        <v>0.5</v>
      </c>
      <c r="E5" s="1">
        <v>0.48</v>
      </c>
      <c r="F5" s="3">
        <f>C5*D5*E5</f>
        <v>4.32</v>
      </c>
      <c r="I5" s="4">
        <f>F5/29.49</f>
        <v>0.14649033570701936</v>
      </c>
    </row>
    <row r="7" spans="1:9" x14ac:dyDescent="0.25">
      <c r="C7" t="s">
        <v>5</v>
      </c>
      <c r="D7" t="s">
        <v>0</v>
      </c>
      <c r="E7" t="s">
        <v>8</v>
      </c>
      <c r="F7" t="s">
        <v>4</v>
      </c>
    </row>
    <row r="8" spans="1:9" x14ac:dyDescent="0.25">
      <c r="A8">
        <v>52003</v>
      </c>
      <c r="B8" t="s">
        <v>9</v>
      </c>
      <c r="C8" s="1">
        <v>2</v>
      </c>
      <c r="D8" s="1">
        <v>18</v>
      </c>
      <c r="E8" s="1">
        <v>0.245</v>
      </c>
      <c r="F8" s="5">
        <f>C8*D8*E8</f>
        <v>8.82</v>
      </c>
      <c r="I8" s="4">
        <f>F8/29.49</f>
        <v>0.29908443540183116</v>
      </c>
    </row>
    <row r="9" spans="1:9" x14ac:dyDescent="0.25">
      <c r="A9">
        <v>52003</v>
      </c>
      <c r="B9" t="s">
        <v>10</v>
      </c>
      <c r="C9" s="1">
        <v>2</v>
      </c>
      <c r="D9" s="1">
        <v>18</v>
      </c>
      <c r="E9" s="1">
        <v>0.245</v>
      </c>
      <c r="F9" s="5">
        <f t="shared" ref="F9:F13" si="0">C9*D9*E9</f>
        <v>8.82</v>
      </c>
      <c r="I9" s="4">
        <f t="shared" ref="I9:I12" si="1">F9/29.49</f>
        <v>0.29908443540183116</v>
      </c>
    </row>
    <row r="10" spans="1:9" x14ac:dyDescent="0.25">
      <c r="A10">
        <v>52003</v>
      </c>
      <c r="B10" t="s">
        <v>11</v>
      </c>
      <c r="C10" s="1">
        <v>39.54</v>
      </c>
      <c r="D10" s="1">
        <v>4</v>
      </c>
      <c r="E10" s="1">
        <v>0.245</v>
      </c>
      <c r="F10" s="5">
        <f t="shared" si="0"/>
        <v>38.749200000000002</v>
      </c>
      <c r="I10" s="4">
        <f t="shared" si="1"/>
        <v>1.3139776195320449</v>
      </c>
    </row>
    <row r="11" spans="1:9" x14ac:dyDescent="0.25">
      <c r="A11">
        <v>52014</v>
      </c>
      <c r="B11" t="s">
        <v>12</v>
      </c>
      <c r="C11" s="1">
        <v>2.4</v>
      </c>
      <c r="D11" s="1">
        <v>18</v>
      </c>
      <c r="E11" s="1">
        <v>0.157</v>
      </c>
      <c r="F11" s="5">
        <f t="shared" si="0"/>
        <v>6.7823999999999991</v>
      </c>
      <c r="I11" s="4">
        <f t="shared" si="1"/>
        <v>0.22998982706002033</v>
      </c>
    </row>
    <row r="12" spans="1:9" x14ac:dyDescent="0.25">
      <c r="A12">
        <v>52014</v>
      </c>
      <c r="B12" t="s">
        <v>13</v>
      </c>
      <c r="C12" s="1">
        <v>1.44</v>
      </c>
      <c r="D12" s="1">
        <v>18</v>
      </c>
      <c r="E12" s="1">
        <v>0.157</v>
      </c>
      <c r="F12" s="5">
        <f t="shared" si="0"/>
        <v>4.0694400000000002</v>
      </c>
      <c r="I12" s="4">
        <f t="shared" si="1"/>
        <v>0.13799389623601221</v>
      </c>
    </row>
    <row r="13" spans="1:9" x14ac:dyDescent="0.25">
      <c r="A13">
        <v>52014</v>
      </c>
      <c r="B13" t="s">
        <v>14</v>
      </c>
      <c r="C13" s="1">
        <v>0.48</v>
      </c>
      <c r="D13" s="1">
        <v>526</v>
      </c>
      <c r="E13" s="1">
        <v>0.157</v>
      </c>
      <c r="F13" s="5">
        <f t="shared" si="0"/>
        <v>39.639359999999996</v>
      </c>
      <c r="I13" s="4">
        <f>F13/29.49</f>
        <v>1.3441627670396745</v>
      </c>
    </row>
    <row r="16" spans="1:9" x14ac:dyDescent="0.25">
      <c r="B16" t="s">
        <v>15</v>
      </c>
      <c r="C16" t="s">
        <v>18</v>
      </c>
      <c r="D16" t="s">
        <v>6</v>
      </c>
      <c r="E16" t="s">
        <v>5</v>
      </c>
      <c r="F16" t="s">
        <v>0</v>
      </c>
      <c r="G16" t="s">
        <v>4</v>
      </c>
    </row>
    <row r="17" spans="1:9" x14ac:dyDescent="0.25">
      <c r="A17">
        <v>51015</v>
      </c>
      <c r="B17" t="s">
        <v>16</v>
      </c>
      <c r="C17" s="1">
        <v>0.12</v>
      </c>
      <c r="D17" s="1">
        <v>0.12</v>
      </c>
      <c r="E17" s="1">
        <v>0.5</v>
      </c>
      <c r="F17" s="1">
        <v>18</v>
      </c>
      <c r="G17" s="5">
        <f>C17*D17*E17*F17</f>
        <v>0.12959999999999999</v>
      </c>
      <c r="I17" s="4">
        <f>G17/29.49</f>
        <v>4.3947100712105796E-3</v>
      </c>
    </row>
    <row r="18" spans="1:9" x14ac:dyDescent="0.25">
      <c r="A18">
        <v>51015</v>
      </c>
      <c r="B18" t="s">
        <v>17</v>
      </c>
      <c r="C18" s="1">
        <v>0.12</v>
      </c>
      <c r="D18" s="1">
        <v>0.2</v>
      </c>
      <c r="E18" s="1">
        <v>39.54</v>
      </c>
      <c r="F18" s="1">
        <v>2</v>
      </c>
      <c r="G18" s="5">
        <f>C18*D18*E18*F18</f>
        <v>1.8979200000000001</v>
      </c>
      <c r="I18" s="4">
        <f>G18/29.49</f>
        <v>6.4358087487283833E-2</v>
      </c>
    </row>
    <row r="20" spans="1:9" x14ac:dyDescent="0.25">
      <c r="A20">
        <v>51055</v>
      </c>
      <c r="B20" t="s">
        <v>19</v>
      </c>
      <c r="G20" s="6">
        <f>G17+G18</f>
        <v>2.02752</v>
      </c>
      <c r="I20" s="4">
        <f>G20/29.49</f>
        <v>6.8752797558494408E-2</v>
      </c>
    </row>
    <row r="22" spans="1:9" x14ac:dyDescent="0.25">
      <c r="C22" t="s">
        <v>5</v>
      </c>
      <c r="D22" t="s">
        <v>6</v>
      </c>
      <c r="E22" t="s">
        <v>0</v>
      </c>
      <c r="F22" t="s">
        <v>4</v>
      </c>
    </row>
    <row r="23" spans="1:9" x14ac:dyDescent="0.25">
      <c r="A23">
        <v>110105</v>
      </c>
      <c r="B23" t="s">
        <v>20</v>
      </c>
      <c r="C23" s="1"/>
      <c r="D23" s="1"/>
      <c r="E23" s="1">
        <v>1</v>
      </c>
      <c r="F23" s="5">
        <v>29.49</v>
      </c>
      <c r="I23" s="4">
        <f>F23/29.49</f>
        <v>1</v>
      </c>
    </row>
    <row r="24" spans="1:9" x14ac:dyDescent="0.25">
      <c r="A24">
        <v>51015</v>
      </c>
      <c r="B24" t="s">
        <v>21</v>
      </c>
      <c r="C24" s="1">
        <v>39.54</v>
      </c>
      <c r="D24" s="1">
        <v>0.5</v>
      </c>
      <c r="E24">
        <v>3.0200000000000001E-2</v>
      </c>
      <c r="F24" s="5">
        <f>C24*D24*E24</f>
        <v>0.59705399999999997</v>
      </c>
      <c r="I24" s="4">
        <f t="shared" ref="I24:I31" si="2">F24/29.49</f>
        <v>2.0245981688708038E-2</v>
      </c>
    </row>
    <row r="25" spans="1:9" x14ac:dyDescent="0.25">
      <c r="A25">
        <v>51055</v>
      </c>
      <c r="B25" t="s">
        <v>19</v>
      </c>
      <c r="F25" s="6">
        <f>F24</f>
        <v>0.59705399999999997</v>
      </c>
      <c r="I25" s="4">
        <f t="shared" si="2"/>
        <v>2.0245981688708038E-2</v>
      </c>
    </row>
    <row r="26" spans="1:9" x14ac:dyDescent="0.25">
      <c r="I26" s="4"/>
    </row>
    <row r="27" spans="1:9" x14ac:dyDescent="0.25">
      <c r="I27" s="4"/>
    </row>
    <row r="28" spans="1:9" x14ac:dyDescent="0.25">
      <c r="A28">
        <v>121101</v>
      </c>
      <c r="B28" t="s">
        <v>22</v>
      </c>
      <c r="F28" s="7">
        <v>29.49</v>
      </c>
      <c r="I28" s="4">
        <f t="shared" si="2"/>
        <v>1</v>
      </c>
    </row>
    <row r="29" spans="1:9" x14ac:dyDescent="0.25">
      <c r="A29">
        <v>200101</v>
      </c>
      <c r="B29" t="s">
        <v>23</v>
      </c>
      <c r="F29" s="7">
        <v>29.49</v>
      </c>
      <c r="I29" s="4">
        <f t="shared" si="2"/>
        <v>1</v>
      </c>
    </row>
    <row r="30" spans="1:9" x14ac:dyDescent="0.25">
      <c r="A30">
        <v>200499</v>
      </c>
      <c r="B30" t="s">
        <v>24</v>
      </c>
      <c r="F30" s="7">
        <v>29.49</v>
      </c>
      <c r="I30" s="4">
        <f t="shared" si="2"/>
        <v>1</v>
      </c>
    </row>
    <row r="31" spans="1:9" x14ac:dyDescent="0.25">
      <c r="I31" s="4">
        <f t="shared" si="2"/>
        <v>0</v>
      </c>
    </row>
  </sheetData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C9491-EF35-48C3-AC53-4489641B5660}">
  <dimension ref="A1:I25"/>
  <sheetViews>
    <sheetView tabSelected="1" workbookViewId="0">
      <selection activeCell="I14" sqref="I14"/>
    </sheetView>
  </sheetViews>
  <sheetFormatPr defaultRowHeight="15" x14ac:dyDescent="0.25"/>
  <cols>
    <col min="1" max="1" width="18.85546875" customWidth="1"/>
    <col min="2" max="2" width="23.28515625" customWidth="1"/>
  </cols>
  <sheetData>
    <row r="1" spans="1:9" x14ac:dyDescent="0.25">
      <c r="A1" t="s">
        <v>50</v>
      </c>
      <c r="B1" t="s">
        <v>37</v>
      </c>
    </row>
    <row r="2" spans="1:9" x14ac:dyDescent="0.25">
      <c r="C2" t="s">
        <v>3</v>
      </c>
      <c r="D2" t="s">
        <v>0</v>
      </c>
      <c r="E2" t="s">
        <v>4</v>
      </c>
    </row>
    <row r="3" spans="1:9" x14ac:dyDescent="0.25">
      <c r="A3">
        <v>50301</v>
      </c>
      <c r="B3" t="s">
        <v>36</v>
      </c>
      <c r="C3" s="10">
        <v>2</v>
      </c>
      <c r="D3" s="11">
        <v>21</v>
      </c>
      <c r="E3" s="13">
        <f>C3*D3</f>
        <v>42</v>
      </c>
      <c r="I3" s="4">
        <f>E3/14.57</f>
        <v>2.8826355525051475</v>
      </c>
    </row>
    <row r="4" spans="1:9" x14ac:dyDescent="0.25">
      <c r="C4" s="9"/>
      <c r="D4" s="9"/>
      <c r="E4" s="9"/>
      <c r="I4" s="4"/>
    </row>
    <row r="5" spans="1:9" x14ac:dyDescent="0.25">
      <c r="B5" t="s">
        <v>40</v>
      </c>
      <c r="C5" s="9"/>
      <c r="D5" s="9"/>
      <c r="E5" s="9"/>
      <c r="I5" s="4"/>
    </row>
    <row r="6" spans="1:9" x14ac:dyDescent="0.25">
      <c r="A6">
        <v>110105</v>
      </c>
      <c r="B6" t="s">
        <v>41</v>
      </c>
      <c r="C6" s="9">
        <v>0.7</v>
      </c>
      <c r="D6" s="9">
        <v>20.8</v>
      </c>
      <c r="E6" s="12">
        <f>C6*D6</f>
        <v>14.559999999999999</v>
      </c>
      <c r="I6" s="4">
        <f>E6/14.57</f>
        <v>0.99931365820178442</v>
      </c>
    </row>
    <row r="7" spans="1:9" x14ac:dyDescent="0.25">
      <c r="C7" s="9"/>
      <c r="D7" s="9"/>
      <c r="E7" s="9"/>
      <c r="I7" s="4"/>
    </row>
    <row r="8" spans="1:9" x14ac:dyDescent="0.25">
      <c r="C8" s="9" t="s">
        <v>5</v>
      </c>
      <c r="D8" s="9" t="s">
        <v>8</v>
      </c>
      <c r="E8" s="9" t="s">
        <v>4</v>
      </c>
      <c r="I8" s="4"/>
    </row>
    <row r="9" spans="1:9" x14ac:dyDescent="0.25">
      <c r="A9">
        <v>52003</v>
      </c>
      <c r="B9" t="s">
        <v>42</v>
      </c>
      <c r="C9" s="9">
        <v>225.2</v>
      </c>
      <c r="D9" s="9">
        <v>0.245</v>
      </c>
      <c r="E9" s="14">
        <f>C9*D9</f>
        <v>55.173999999999999</v>
      </c>
      <c r="I9" s="4">
        <f t="shared" ref="I9:I25" si="0">E9/14.57</f>
        <v>3.7868222374742619</v>
      </c>
    </row>
    <row r="10" spans="1:9" x14ac:dyDescent="0.25">
      <c r="A10">
        <v>52014</v>
      </c>
      <c r="B10" t="s">
        <v>43</v>
      </c>
      <c r="C10" s="9">
        <v>93.33</v>
      </c>
      <c r="D10" s="9">
        <v>0.54</v>
      </c>
      <c r="E10" s="14">
        <f>C10*D10</f>
        <v>50.398200000000003</v>
      </c>
      <c r="I10" s="4">
        <f t="shared" si="0"/>
        <v>3.4590391214824985</v>
      </c>
    </row>
    <row r="11" spans="1:9" x14ac:dyDescent="0.25">
      <c r="C11" s="9"/>
      <c r="D11" s="9"/>
      <c r="E11" s="9"/>
      <c r="I11" s="4"/>
    </row>
    <row r="12" spans="1:9" x14ac:dyDescent="0.25">
      <c r="C12" s="9" t="s">
        <v>38</v>
      </c>
      <c r="D12" s="9" t="s">
        <v>5</v>
      </c>
      <c r="E12" s="9" t="s">
        <v>39</v>
      </c>
      <c r="I12" s="4"/>
    </row>
    <row r="13" spans="1:9" x14ac:dyDescent="0.25">
      <c r="A13">
        <v>200506</v>
      </c>
      <c r="B13" t="s">
        <v>23</v>
      </c>
      <c r="C13" s="9">
        <v>0.7</v>
      </c>
      <c r="D13" s="9">
        <v>20.8</v>
      </c>
      <c r="E13" s="12">
        <f>2*(C13*D13)</f>
        <v>29.119999999999997</v>
      </c>
      <c r="I13" s="4">
        <f>E13/14.57</f>
        <v>1.9986273164035688</v>
      </c>
    </row>
    <row r="14" spans="1:9" x14ac:dyDescent="0.25">
      <c r="A14">
        <v>200499</v>
      </c>
      <c r="B14" t="s">
        <v>24</v>
      </c>
      <c r="C14" s="9">
        <v>0.7</v>
      </c>
      <c r="D14" s="9">
        <v>20.8</v>
      </c>
      <c r="E14" s="12">
        <f>2*(C14*D14)</f>
        <v>29.119999999999997</v>
      </c>
      <c r="I14" s="4">
        <f t="shared" si="0"/>
        <v>1.9986273164035688</v>
      </c>
    </row>
    <row r="15" spans="1:9" x14ac:dyDescent="0.25">
      <c r="C15" s="9"/>
      <c r="D15" s="9"/>
      <c r="E15" s="9"/>
      <c r="I15" s="4"/>
    </row>
    <row r="16" spans="1:9" x14ac:dyDescent="0.25">
      <c r="C16" s="9" t="s">
        <v>5</v>
      </c>
      <c r="D16" s="9" t="s">
        <v>38</v>
      </c>
      <c r="E16" s="9" t="s">
        <v>45</v>
      </c>
      <c r="F16" s="9" t="s">
        <v>46</v>
      </c>
      <c r="I16" s="4"/>
    </row>
    <row r="17" spans="1:9" x14ac:dyDescent="0.25">
      <c r="A17">
        <v>51017</v>
      </c>
      <c r="B17" t="s">
        <v>44</v>
      </c>
      <c r="C17" s="9">
        <v>41.6</v>
      </c>
      <c r="D17" s="9">
        <v>0.2</v>
      </c>
      <c r="E17" s="9">
        <v>0.1</v>
      </c>
      <c r="F17" s="7">
        <f>C17*D17*E17</f>
        <v>0.83200000000000007</v>
      </c>
      <c r="I17" s="4">
        <f t="shared" si="0"/>
        <v>6.8634179821551134E-3</v>
      </c>
    </row>
    <row r="18" spans="1:9" x14ac:dyDescent="0.25">
      <c r="A18">
        <v>51055</v>
      </c>
      <c r="B18" t="s">
        <v>19</v>
      </c>
      <c r="C18" s="9">
        <v>41.6</v>
      </c>
      <c r="D18" s="9">
        <v>0.2</v>
      </c>
      <c r="E18" s="9">
        <v>0.1</v>
      </c>
      <c r="F18" s="7">
        <f>C18*D18*E18</f>
        <v>0.83200000000000007</v>
      </c>
      <c r="I18" s="4">
        <f t="shared" si="0"/>
        <v>6.8634179821551134E-3</v>
      </c>
    </row>
    <row r="19" spans="1:9" x14ac:dyDescent="0.25">
      <c r="I19" s="4"/>
    </row>
    <row r="20" spans="1:9" x14ac:dyDescent="0.25">
      <c r="C20" t="s">
        <v>48</v>
      </c>
      <c r="D20" t="s">
        <v>18</v>
      </c>
      <c r="E20" t="s">
        <v>6</v>
      </c>
      <c r="F20" t="s">
        <v>0</v>
      </c>
      <c r="G20" t="s">
        <v>46</v>
      </c>
      <c r="I20" s="4"/>
    </row>
    <row r="21" spans="1:9" x14ac:dyDescent="0.25">
      <c r="A21">
        <v>51017</v>
      </c>
      <c r="B21" t="s">
        <v>47</v>
      </c>
      <c r="C21">
        <v>0.1</v>
      </c>
      <c r="D21">
        <v>0.1</v>
      </c>
      <c r="E21">
        <v>0.7</v>
      </c>
      <c r="F21">
        <v>21</v>
      </c>
      <c r="G21" s="7">
        <f>C21*D21*E21*F21</f>
        <v>0.14700000000000002</v>
      </c>
      <c r="I21" s="4">
        <f t="shared" si="0"/>
        <v>4.804392587508579E-2</v>
      </c>
    </row>
    <row r="22" spans="1:9" x14ac:dyDescent="0.25">
      <c r="A22">
        <v>51055</v>
      </c>
      <c r="B22" t="s">
        <v>19</v>
      </c>
      <c r="C22">
        <v>0.1</v>
      </c>
      <c r="D22">
        <v>0.1</v>
      </c>
      <c r="E22">
        <v>0.7</v>
      </c>
      <c r="F22">
        <v>21</v>
      </c>
      <c r="G22" s="7">
        <f>C22*D22*E22*F22</f>
        <v>0.14700000000000002</v>
      </c>
      <c r="I22" s="4">
        <f t="shared" si="0"/>
        <v>4.804392587508579E-2</v>
      </c>
    </row>
    <row r="23" spans="1:9" x14ac:dyDescent="0.25">
      <c r="I23" s="4"/>
    </row>
    <row r="24" spans="1:9" x14ac:dyDescent="0.25">
      <c r="C24" t="s">
        <v>18</v>
      </c>
      <c r="D24" t="s">
        <v>38</v>
      </c>
      <c r="E24" t="s">
        <v>0</v>
      </c>
      <c r="F24" t="s">
        <v>39</v>
      </c>
      <c r="I24" s="4"/>
    </row>
    <row r="25" spans="1:9" x14ac:dyDescent="0.25">
      <c r="A25">
        <v>51009</v>
      </c>
      <c r="B25" t="s">
        <v>49</v>
      </c>
      <c r="C25">
        <v>0.2</v>
      </c>
      <c r="D25">
        <v>0.7</v>
      </c>
      <c r="E25">
        <v>42</v>
      </c>
      <c r="F25" s="7">
        <f>C25*D25*E25</f>
        <v>5.879999999999999</v>
      </c>
      <c r="I25" s="4">
        <f t="shared" si="0"/>
        <v>2.8826355525051475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4E4C3-8F8A-4353-8A94-79846CC06EE0}">
  <dimension ref="A1:F10"/>
  <sheetViews>
    <sheetView workbookViewId="0">
      <selection activeCell="G18" sqref="G18"/>
    </sheetView>
  </sheetViews>
  <sheetFormatPr defaultRowHeight="15" x14ac:dyDescent="0.25"/>
  <cols>
    <col min="1" max="1" width="11.5703125" customWidth="1"/>
    <col min="2" max="2" width="30.85546875" customWidth="1"/>
    <col min="3" max="3" width="14.28515625" customWidth="1"/>
    <col min="6" max="6" width="13.140625" customWidth="1"/>
  </cols>
  <sheetData>
    <row r="1" spans="1:6" x14ac:dyDescent="0.25">
      <c r="B1" s="15" t="s">
        <v>29</v>
      </c>
      <c r="C1" s="15"/>
      <c r="D1" s="15"/>
      <c r="E1" s="15"/>
      <c r="F1" s="15"/>
    </row>
    <row r="2" spans="1:6" x14ac:dyDescent="0.25">
      <c r="A2" t="s">
        <v>2</v>
      </c>
      <c r="C2" t="s">
        <v>27</v>
      </c>
      <c r="D2" t="s">
        <v>3</v>
      </c>
      <c r="E2" t="s">
        <v>18</v>
      </c>
      <c r="F2" t="s">
        <v>28</v>
      </c>
    </row>
    <row r="3" spans="1:6" x14ac:dyDescent="0.25">
      <c r="A3" s="8">
        <v>40101</v>
      </c>
      <c r="B3" t="s">
        <v>26</v>
      </c>
      <c r="C3" s="1">
        <v>1</v>
      </c>
      <c r="D3" s="1">
        <v>0.8</v>
      </c>
      <c r="E3" s="1">
        <v>0.95</v>
      </c>
      <c r="F3" s="1">
        <f>C3*D3*E3</f>
        <v>0.76</v>
      </c>
    </row>
    <row r="4" spans="1:6" x14ac:dyDescent="0.25">
      <c r="A4" s="8">
        <v>40902</v>
      </c>
      <c r="B4" t="s">
        <v>30</v>
      </c>
      <c r="C4" s="1">
        <v>1</v>
      </c>
      <c r="D4" s="1">
        <v>0.8</v>
      </c>
      <c r="E4" s="1">
        <v>0.2</v>
      </c>
      <c r="F4" s="1">
        <f t="shared" ref="F4:F10" si="0">C4*D4*E4</f>
        <v>0.16000000000000003</v>
      </c>
    </row>
    <row r="5" spans="1:6" x14ac:dyDescent="0.25">
      <c r="A5" s="8">
        <v>41002</v>
      </c>
      <c r="B5" t="s">
        <v>31</v>
      </c>
      <c r="C5" s="1">
        <v>1</v>
      </c>
      <c r="D5" s="1">
        <v>1</v>
      </c>
      <c r="E5" s="1">
        <v>0.95</v>
      </c>
      <c r="F5" s="1">
        <f t="shared" si="0"/>
        <v>0.95</v>
      </c>
    </row>
    <row r="6" spans="1:6" x14ac:dyDescent="0.25">
      <c r="A6" s="8">
        <v>100202</v>
      </c>
      <c r="B6" t="s">
        <v>33</v>
      </c>
      <c r="C6" s="1">
        <v>2</v>
      </c>
      <c r="D6" s="1">
        <v>0.6</v>
      </c>
      <c r="E6" s="1">
        <v>1</v>
      </c>
      <c r="F6" s="1">
        <f t="shared" si="0"/>
        <v>1.2</v>
      </c>
    </row>
    <row r="7" spans="1:6" x14ac:dyDescent="0.25">
      <c r="A7" s="8">
        <v>220101</v>
      </c>
      <c r="B7" t="s">
        <v>32</v>
      </c>
      <c r="C7" s="1">
        <v>1</v>
      </c>
      <c r="D7" s="1">
        <v>0.05</v>
      </c>
      <c r="E7" s="1">
        <v>1.03</v>
      </c>
      <c r="F7" s="1">
        <f>C7*D7*E7</f>
        <v>5.1500000000000004E-2</v>
      </c>
    </row>
    <row r="8" spans="1:6" x14ac:dyDescent="0.25">
      <c r="A8" s="8">
        <v>200101</v>
      </c>
      <c r="B8" t="s">
        <v>23</v>
      </c>
      <c r="C8" s="1">
        <v>2</v>
      </c>
      <c r="D8" s="1">
        <v>0.55000000000000004</v>
      </c>
      <c r="E8" s="1">
        <v>0.95</v>
      </c>
      <c r="F8" s="1">
        <f t="shared" si="0"/>
        <v>1.0449999999999999</v>
      </c>
    </row>
    <row r="9" spans="1:6" x14ac:dyDescent="0.25">
      <c r="A9" s="8">
        <v>180323</v>
      </c>
      <c r="B9" t="s">
        <v>34</v>
      </c>
      <c r="C9" s="1">
        <v>1</v>
      </c>
      <c r="D9" s="1">
        <v>1</v>
      </c>
      <c r="E9" s="1">
        <v>0.3</v>
      </c>
      <c r="F9" s="1">
        <f t="shared" si="0"/>
        <v>0.3</v>
      </c>
    </row>
    <row r="10" spans="1:6" x14ac:dyDescent="0.25">
      <c r="A10" s="8">
        <v>200505</v>
      </c>
      <c r="B10" t="s">
        <v>35</v>
      </c>
      <c r="C10" s="1">
        <v>2</v>
      </c>
      <c r="D10" s="1">
        <v>0.3</v>
      </c>
      <c r="E10" s="1">
        <v>1.4</v>
      </c>
      <c r="F10" s="1">
        <f t="shared" si="0"/>
        <v>0.84</v>
      </c>
    </row>
  </sheetData>
  <mergeCells count="1">
    <mergeCell ref="B1:F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MEMORIA MURO DE ARRIMO</vt:lpstr>
      <vt:lpstr>MURETA DA FLOREIRA</vt:lpstr>
      <vt:lpstr>CANALETA COM GRELHA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Eduardo Dantas de Oliveira</dc:creator>
  <cp:lastModifiedBy>Carlos Eduardo</cp:lastModifiedBy>
  <cp:lastPrinted>2025-10-28T18:10:59Z</cp:lastPrinted>
  <dcterms:created xsi:type="dcterms:W3CDTF">2025-04-16T12:28:07Z</dcterms:created>
  <dcterms:modified xsi:type="dcterms:W3CDTF">2025-10-28T18:11:24Z</dcterms:modified>
</cp:coreProperties>
</file>